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FFFAA5FA-1B34-448A-9A58-732A7F077FA2}"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<sst xmlns="http://schemas.openxmlformats.org/spreadsheetml/2006/main" count="2961" uniqueCount="1081">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</sst>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525</v>
      </c>
      <c r="C1" s="293" t="str">
        <f ca="1">IFERROR(VLOOKUP(B1,TIT,2,FALSE)," ")</f>
        <v>RINFORZO PER AZIONI NEL PIANO E FUORI PIANO DI MASCHI MURARI MEDIANTE PLACCAGGIO CON FASCE IN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Tipologia di intervento</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t="s">
        <v>451</v>
      </c>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4.2709000000000001</v>
      </c>
      <c r="J66" s="1">
        <f t="shared" si="2"/>
        <v>0</v>
      </c>
    </row>
    <row r="67" spans="1:10" ht="15" customHeight="1" x14ac:dyDescent="0.35">
      <c r="A67" s="151"/>
      <c r="B67" s="152"/>
      <c r="C67" s="153"/>
      <c r="D67" s="153"/>
      <c r="E67" s="153"/>
      <c r="F67" s="163" t="s">
        <v>13</v>
      </c>
      <c r="G67" s="161">
        <f ca="1">SUM(G66,G62,G50)</f>
        <v>104.17330000000001</v>
      </c>
      <c r="I67" s="14"/>
      <c r="J67" s="1">
        <f t="shared" si="2"/>
        <v>0</v>
      </c>
    </row>
    <row r="68" spans="1:10" ht="15" customHeight="1" x14ac:dyDescent="0.35">
      <c r="A68" s="151"/>
      <c r="B68" s="152"/>
      <c r="C68" s="153"/>
      <c r="D68" s="153"/>
      <c r="E68" s="153"/>
      <c r="F68" s="170" t="s">
        <v>14</v>
      </c>
      <c r="G68" s="160">
        <f ca="1">G67*0.17</f>
        <v>17.709461000000005</v>
      </c>
      <c r="I68" s="14"/>
      <c r="J68" s="1">
        <f t="shared" si="2"/>
        <v>0</v>
      </c>
    </row>
    <row r="69" spans="1:10" ht="15" customHeight="1" x14ac:dyDescent="0.35">
      <c r="A69" s="165"/>
      <c r="B69" s="153"/>
      <c r="C69" s="153"/>
      <c r="D69" s="153"/>
      <c r="E69" s="153"/>
      <c r="F69" s="170" t="s">
        <v>15</v>
      </c>
      <c r="G69" s="160">
        <f ca="1">(G67+G68)*0.1</f>
        <v>12.188276100000003</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134.07103710000001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116.42832630000001</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Q6" ca="1">IFERROR(INDIRECT(VLOOKUP(Analisi!$B$1,A2:J77,3,FALSE)),"")</f>
        <v xml:space="preserve">su singolo lato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t="str">
        <f ca="1"/>
        <v xml:space="preserve">su doppio lato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Tipologia di interventosu singolo lato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t="str">
        <f>Analisi!B7</f>
        <v xml:space="preserve">su singolo lato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su singolo lato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su singolo lato </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su singolo lato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su singolo lato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t="str">
        <f>Analisi!B7</f>
        <v xml:space="preserve">su singolo lato </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t="str">
        <f>Analisi!B7</f>
        <v xml:space="preserve">su singolo lato </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t="str">
        <f>Analisi!B7</f>
        <v xml:space="preserve">su singolo lato </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t="str">
        <f>Analisi!B7</f>
        <v xml:space="preserve">su singolo lato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su singolo lato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su singolo lato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t="str">
        <f>Analisi!B7</f>
        <v xml:space="preserve">su singolo lato </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t="str">
        <f>Analisi!B7</f>
        <v xml:space="preserve">su singolo lato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t="str">
        <f>Analisi!B7</f>
        <v xml:space="preserve">su singolo lato </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su singolo lato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su singolo lato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su singolo lato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su singolo lato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su singolo lato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1</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su singolo lato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su singolo lato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su singolo lato - </v>
      </c>
      <c r="G17" s="78" t="str">
        <f>CONCATENATE("Tassello ",Analisi!$B$7)</f>
        <v xml:space="preserve">Tassello su singolo lato </v>
      </c>
      <c r="H17" s="78"/>
      <c r="I17" s="78"/>
      <c r="J17" s="78"/>
      <c r="K17" s="78"/>
      <c r="L17" s="78"/>
    </row>
    <row r="18" spans="2:12" x14ac:dyDescent="0.35">
      <c r="B18" t="str">
        <f>Titolo!B19</f>
        <v>Tav 1.10B</v>
      </c>
      <c r="C18" s="78" t="str">
        <f>Analisi!$B$7</f>
        <v xml:space="preserve">su singolo lato </v>
      </c>
      <c r="D18" s="78" t="str">
        <f>Analisi!$B$7</f>
        <v xml:space="preserve">su singolo lato </v>
      </c>
      <c r="E18" s="81" t="str">
        <f>Analisi!A7</f>
        <v xml:space="preserve">G600 </v>
      </c>
      <c r="F18" s="78"/>
      <c r="G18" s="78"/>
      <c r="H18" s="78"/>
      <c r="I18" s="78"/>
      <c r="J18" s="78"/>
      <c r="K18" s="78"/>
      <c r="L18" s="78"/>
    </row>
    <row r="19" spans="2:12" x14ac:dyDescent="0.35">
      <c r="B19" t="str">
        <f>Titolo!B20</f>
        <v>Tav 1.10C</v>
      </c>
      <c r="C19" s="78" t="str">
        <f>Analisi!$B$7</f>
        <v xml:space="preserve">su singolo lato </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su singolo lato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su singolo lato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su singolo lato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su singolo lato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su singolo lato - </v>
      </c>
      <c r="D36" s="53" t="s">
        <v>357</v>
      </c>
      <c r="E36" s="78"/>
      <c r="F36" s="78"/>
      <c r="G36" s="78"/>
      <c r="H36" s="78"/>
      <c r="I36" s="78"/>
      <c r="J36" s="78"/>
      <c r="K36" s="78"/>
      <c r="L36" s="78"/>
    </row>
    <row r="37" spans="2:12" x14ac:dyDescent="0.35">
      <c r="B37" t="str">
        <f>Titolo!B38</f>
        <v>Tav 1.20</v>
      </c>
      <c r="C37" s="78" t="str">
        <f>_xlfn.CONCAT(Analisi!B7,"- ",Analisi!D7)</f>
        <v xml:space="preserve">su singolo lato -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su singolo lato -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su singolo lato - </v>
      </c>
      <c r="G49" s="78" t="str">
        <f>IF(Analisi!B7=Variabili_Elenchi!H5,"",CONCATENATE("Tassello ",Analisi!B7))</f>
        <v xml:space="preserve">Tassello su singolo lato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su singolo lato -100 </v>
      </c>
      <c r="H50" s="78" t="str">
        <f>IF(Analisi!B10=Variabili_Elenchi!B11,"",_xlfn.CONCAT(Analisi!B7,"-",IF(Analisi!A10&lt;O5,"200 ",IF(Analisi!A10&lt;O7,"400 ","600 "))))</f>
        <v xml:space="preserve">su singolo lato -200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su singolo lato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su singolo lato -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su singolo lato </v>
      </c>
      <c r="F58" s="78" t="s">
        <v>454</v>
      </c>
      <c r="G58" s="78"/>
      <c r="H58" s="78"/>
      <c r="I58" s="78"/>
      <c r="J58" s="78"/>
      <c r="K58" s="78"/>
      <c r="L58" s="78"/>
    </row>
    <row r="59" spans="2:12" x14ac:dyDescent="0.35">
      <c r="B59" t="str">
        <f>Titolo!B60</f>
        <v>Tav 1.35</v>
      </c>
      <c r="C59" s="78" t="str">
        <f>_xlfn.CONCAT(Analisi!B7,"- ",Analisi!D7)</f>
        <v xml:space="preserve">su singolo lato -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su singolo lato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su singolo lato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su singolo lato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su singolo lato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su singolo lato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su singolo lato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su singolo lato  cm)</v>
      </c>
      <c r="C138" s="96" t="s">
        <v>374</v>
      </c>
      <c r="D138" s="133" t="e">
        <f>12.85*Analisi!B7</f>
        <v>#VALUE!</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2026-05-19T09:47:14Z</dcterms:modified>
</cp:coreProperties>
</file>